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MHP\Documents\spreadsheets\between_the_sheets\revised_versions\"/>
    </mc:Choice>
  </mc:AlternateContent>
  <xr:revisionPtr revIDLastSave="0" documentId="13_ncr:1_{CDAF91D1-CD37-4C78-A20B-4B329E11D634}" xr6:coauthVersionLast="47" xr6:coauthVersionMax="47" xr10:uidLastSave="{00000000-0000-0000-0000-000000000000}"/>
  <bookViews>
    <workbookView xWindow="-120" yWindow="-120" windowWidth="29040" windowHeight="15720" activeTab="5" xr2:uid="{54B3C564-791C-4184-A8DE-A4E9820AA8E1}"/>
  </bookViews>
  <sheets>
    <sheet name="randarray" sheetId="7" r:id="rId1"/>
    <sheet name="unique" sheetId="2" r:id="rId2"/>
    <sheet name="sequence" sheetId="3" r:id="rId3"/>
    <sheet name="sort" sheetId="4" r:id="rId4"/>
    <sheet name="sortby" sheetId="5" r:id="rId5"/>
    <sheet name="filter" sheetId="6" r:id="rId6"/>
    <sheet name="xlookup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5" l="1"/>
  <c r="M5" i="5"/>
  <c r="K5" i="5"/>
  <c r="K6" i="5" a="1"/>
  <c r="K6" i="5" s="1"/>
  <c r="I6" i="5" a="1"/>
  <c r="I6" i="5" s="1"/>
  <c r="G6" i="5" a="1"/>
  <c r="G6" i="5" s="1"/>
  <c r="E6" i="5" a="1"/>
  <c r="E6" i="5" s="1"/>
  <c r="K38" i="4" a="1"/>
  <c r="K38" i="4" s="1"/>
  <c r="O22" i="4" a="1"/>
  <c r="O22" i="4" s="1"/>
  <c r="K22" i="4" a="1"/>
  <c r="K22" i="4" s="1"/>
  <c r="N5" i="4" a="1"/>
  <c r="N5" i="4" s="1"/>
  <c r="K5" i="4" a="1"/>
  <c r="K5" i="4" s="1"/>
  <c r="E5" i="4" a="1"/>
  <c r="E5" i="4" s="1"/>
  <c r="C5" i="4" a="1"/>
  <c r="C5" i="4" s="1"/>
  <c r="E12" i="3" a="1"/>
  <c r="E12" i="3" s="1"/>
  <c r="C12" i="3" a="1"/>
  <c r="C12" i="3" s="1"/>
  <c r="C5" i="3" a="1"/>
  <c r="C5" i="3" s="1"/>
  <c r="C3" i="3" a="1"/>
  <c r="C3" i="3" s="1"/>
  <c r="A3" i="3" a="1"/>
  <c r="A3" i="3" s="1"/>
  <c r="Q15" i="2" a="1"/>
  <c r="Q15" i="2" s="1"/>
  <c r="R15" i="2" a="1"/>
  <c r="R15" i="2" s="1"/>
  <c r="P15" i="2" a="1"/>
  <c r="P15" i="2" s="1"/>
  <c r="L15" i="2" a="1"/>
  <c r="L15" i="2" s="1"/>
  <c r="H15" i="2" a="1"/>
  <c r="H15" i="2" s="1"/>
  <c r="E15" i="2" a="1"/>
  <c r="E15" i="2" s="1"/>
  <c r="J5" i="2" a="1"/>
  <c r="J5" i="2" s="1"/>
  <c r="H5" i="2" a="1"/>
  <c r="H5" i="2" s="1"/>
  <c r="F5" i="2" a="1"/>
  <c r="F5" i="2" s="1"/>
  <c r="C5" i="2" a="1"/>
  <c r="C5" i="2" s="1"/>
  <c r="I17" i="7" l="1" a="1"/>
  <c r="I17" i="7" s="1"/>
  <c r="I5" i="7" a="1"/>
  <c r="I5" i="7" s="1"/>
  <c r="C7" i="7" a="1"/>
  <c r="C7" i="7" s="1"/>
  <c r="C5" i="7" a="1"/>
  <c r="C5" i="7" s="1"/>
  <c r="A5" i="7" a="1"/>
  <c r="A5" i="7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<sst xmlns="http://schemas.openxmlformats.org/spreadsheetml/2006/main" count="83" uniqueCount="33">
  <si>
    <t>RANDARRAY([rows],[columns],[min],[max],[whole_number])</t>
  </si>
  <si>
    <t>UNIQUE(array,[by_col],[exactly_once])</t>
  </si>
  <si>
    <t>John</t>
  </si>
  <si>
    <t>Bill</t>
  </si>
  <si>
    <t>Zoe</t>
  </si>
  <si>
    <t>Jack</t>
  </si>
  <si>
    <t>Bertie</t>
  </si>
  <si>
    <t>Zwingle</t>
  </si>
  <si>
    <t>Jim</t>
  </si>
  <si>
    <t>Brad</t>
  </si>
  <si>
    <t>Zack</t>
  </si>
  <si>
    <t>Zing</t>
  </si>
  <si>
    <t>Jenny</t>
  </si>
  <si>
    <t>Bonzo</t>
  </si>
  <si>
    <t>Belle</t>
  </si>
  <si>
    <t>Jill</t>
  </si>
  <si>
    <t>Brenda</t>
  </si>
  <si>
    <t>Zebediah</t>
  </si>
  <si>
    <t>SEQUENCE(rows,[columns],[start],[step])</t>
  </si>
  <si>
    <t>SORT(array,[sort_index],[sort_order],[by_col])</t>
  </si>
  <si>
    <t xml:space="preserve">SORTBY(array, by_array1, [sort_order1], [by_array2, sort_order2],…) </t>
  </si>
  <si>
    <t>Name</t>
  </si>
  <si>
    <t>Age</t>
  </si>
  <si>
    <t>Height (cm)</t>
  </si>
  <si>
    <t>Tom</t>
  </si>
  <si>
    <t>Fred</t>
  </si>
  <si>
    <t>Amy</t>
  </si>
  <si>
    <t>Sal</t>
  </si>
  <si>
    <t>Fritz</t>
  </si>
  <si>
    <t>Srivan</t>
  </si>
  <si>
    <t>Xi</t>
  </si>
  <si>
    <t>Hector</t>
  </si>
  <si>
    <t>FILTER(array,include,[if_empty])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</si>
</sst>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9.5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F3620B4F-0653-40A2-B14C-2496EB59528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1FC8F-1254-4E0F-93AD-06B0424EF990}">
  <dimension ref="A1:M26"/>
  <sheetViews>
    <sheetView workbookViewId="0">
      <selection activeCell="I17" sqref="I17"/>
    </sheetView>
  </sheetViews>
  <sheetFormatPr defaultRowHeight="14.25" x14ac:dyDescent="0.2"/>
  <sheetData>
    <row r="1" spans="1:13" x14ac:dyDescent="0.2">
      <c r="A1" s="1" t="s">
        <v>0</v>
      </c>
    </row>
    <row r="5" spans="1:13" x14ac:dyDescent="0.2">
      <c r="A5" cm="1">
        <f t="array" aca="1" ref="A5:A14" ca="1">_xlfn.RANDARRAY(10)</f>
        <v>8.4454742154000506E-2</v>
      </c>
      <c r="C5" cm="1">
        <f t="array" aca="1" ref="C5:G5" ca="1">_xlfn.RANDARRAY(,5)</f>
        <v>0.33903088393364178</v>
      </c>
      <c r="D5">
        <f ca="1"/>
        <v>0.15571521728601323</v>
      </c>
      <c r="E5">
        <f ca="1"/>
        <v>0.49318901616539224</v>
      </c>
      <c r="F5">
        <f ca="1"/>
        <v>0.63356070799520059</v>
      </c>
      <c r="G5">
        <f ca="1"/>
        <v>0.50283218353613068</v>
      </c>
      <c r="I5" s="2" cm="1">
        <f t="array" aca="1" ref="I5:M14" ca="1">_xlfn.RANDARRAY(10,5,150,250)</f>
        <v>188.1870482569052</v>
      </c>
      <c r="J5">
        <f ca="1"/>
        <v>176.62428228158541</v>
      </c>
      <c r="K5">
        <f ca="1"/>
        <v>198.25858778596393</v>
      </c>
      <c r="L5">
        <f ca="1"/>
        <v>233.31016325506883</v>
      </c>
      <c r="M5">
        <f ca="1"/>
        <v>178.09726578573901</v>
      </c>
    </row>
    <row r="6" spans="1:13" x14ac:dyDescent="0.2">
      <c r="A6">
        <f ca="1"/>
        <v>0.42089502532913503</v>
      </c>
      <c r="I6">
        <f ca="1"/>
        <v>176.19330613548118</v>
      </c>
      <c r="J6">
        <f ca="1"/>
        <v>227.42662800963575</v>
      </c>
      <c r="K6">
        <f ca="1"/>
        <v>221.28978675268209</v>
      </c>
      <c r="L6">
        <f ca="1"/>
        <v>177.55962888486192</v>
      </c>
      <c r="M6">
        <f ca="1"/>
        <v>218.77767929591914</v>
      </c>
    </row>
    <row r="7" spans="1:13" x14ac:dyDescent="0.2">
      <c r="A7">
        <f ca="1"/>
        <v>0.6210203218505852</v>
      </c>
      <c r="C7" cm="1">
        <f t="array" aca="1" ref="C7:G16" ca="1">_xlfn.RANDARRAY(10,5)</f>
        <v>0.83252177130101357</v>
      </c>
      <c r="D7">
        <f ca="1"/>
        <v>0.77495453357600752</v>
      </c>
      <c r="E7">
        <f ca="1"/>
        <v>0.94697100734019068</v>
      </c>
      <c r="F7">
        <f ca="1"/>
        <v>0.40973044616670684</v>
      </c>
      <c r="G7">
        <f ca="1"/>
        <v>0.20161865820215197</v>
      </c>
      <c r="I7">
        <f ca="1"/>
        <v>176.48669250100016</v>
      </c>
      <c r="J7">
        <f ca="1"/>
        <v>198.27623021007693</v>
      </c>
      <c r="K7">
        <f ca="1"/>
        <v>236.14041192519971</v>
      </c>
      <c r="L7">
        <f ca="1"/>
        <v>234.79977633274589</v>
      </c>
      <c r="M7">
        <f ca="1"/>
        <v>194.63522937042444</v>
      </c>
    </row>
    <row r="8" spans="1:13" x14ac:dyDescent="0.2">
      <c r="A8">
        <f ca="1"/>
        <v>7.3852983013993345E-2</v>
      </c>
      <c r="C8">
        <f ca="1"/>
        <v>0.64977465277710444</v>
      </c>
      <c r="D8">
        <f ca="1"/>
        <v>0.34974985602678443</v>
      </c>
      <c r="E8">
        <f ca="1"/>
        <v>0.4031100646446113</v>
      </c>
      <c r="F8">
        <f ca="1"/>
        <v>0.73405555132700018</v>
      </c>
      <c r="G8">
        <f ca="1"/>
        <v>0.97926389819683535</v>
      </c>
      <c r="I8">
        <f ca="1"/>
        <v>179.08662696748624</v>
      </c>
      <c r="J8">
        <f ca="1"/>
        <v>170.5585334294135</v>
      </c>
      <c r="K8">
        <f ca="1"/>
        <v>232.53920373506705</v>
      </c>
      <c r="L8">
        <f ca="1"/>
        <v>227.43912877199662</v>
      </c>
      <c r="M8">
        <f ca="1"/>
        <v>232.99516584097603</v>
      </c>
    </row>
    <row r="9" spans="1:13" x14ac:dyDescent="0.2">
      <c r="A9">
        <f ca="1"/>
        <v>0.20358180390898895</v>
      </c>
      <c r="C9">
        <f ca="1"/>
        <v>0.68989247870280113</v>
      </c>
      <c r="D9">
        <f ca="1"/>
        <v>7.2078089869703321E-2</v>
      </c>
      <c r="E9">
        <f ca="1"/>
        <v>0.5404985847516699</v>
      </c>
      <c r="F9">
        <f ca="1"/>
        <v>0.25994634714680376</v>
      </c>
      <c r="G9">
        <f ca="1"/>
        <v>0.51091104431325385</v>
      </c>
      <c r="I9">
        <f ca="1"/>
        <v>168.9945446238761</v>
      </c>
      <c r="J9">
        <f ca="1"/>
        <v>196.21839270668247</v>
      </c>
      <c r="K9">
        <f ca="1"/>
        <v>182.16731165298899</v>
      </c>
      <c r="L9">
        <f ca="1"/>
        <v>243.16579464574744</v>
      </c>
      <c r="M9">
        <f ca="1"/>
        <v>225.43112640327769</v>
      </c>
    </row>
    <row r="10" spans="1:13" x14ac:dyDescent="0.2">
      <c r="A10">
        <f ca="1"/>
        <v>8.447522993378942E-2</v>
      </c>
      <c r="C10">
        <f ca="1"/>
        <v>0.85922605601054269</v>
      </c>
      <c r="D10">
        <f ca="1"/>
        <v>0.28376133590424968</v>
      </c>
      <c r="E10">
        <f ca="1"/>
        <v>0.52743407631306805</v>
      </c>
      <c r="F10">
        <f ca="1"/>
        <v>0.56597568904552742</v>
      </c>
      <c r="G10">
        <f ca="1"/>
        <v>0.18974132335875038</v>
      </c>
      <c r="I10">
        <f ca="1"/>
        <v>224.57293768780235</v>
      </c>
      <c r="J10">
        <f ca="1"/>
        <v>236.01478936407915</v>
      </c>
      <c r="K10">
        <f ca="1"/>
        <v>171.81783484180087</v>
      </c>
      <c r="L10">
        <f ca="1"/>
        <v>156.41199190831875</v>
      </c>
      <c r="M10">
        <f ca="1"/>
        <v>209.61737491088579</v>
      </c>
    </row>
    <row r="11" spans="1:13" x14ac:dyDescent="0.2">
      <c r="A11">
        <f ca="1"/>
        <v>0.83685418826148572</v>
      </c>
      <c r="C11">
        <f ca="1"/>
        <v>0.69307170194966816</v>
      </c>
      <c r="D11">
        <f ca="1"/>
        <v>0.20426084045937798</v>
      </c>
      <c r="E11">
        <f ca="1"/>
        <v>0.91386446250179532</v>
      </c>
      <c r="F11">
        <f ca="1"/>
        <v>0.32345606191041321</v>
      </c>
      <c r="G11">
        <f ca="1"/>
        <v>0.55772946808184054</v>
      </c>
      <c r="I11">
        <f ca="1"/>
        <v>165.32635767951012</v>
      </c>
      <c r="J11">
        <f ca="1"/>
        <v>191.57670428120642</v>
      </c>
      <c r="K11">
        <f ca="1"/>
        <v>190.26313818047302</v>
      </c>
      <c r="L11">
        <f ca="1"/>
        <v>207.37106516087272</v>
      </c>
      <c r="M11">
        <f ca="1"/>
        <v>181.19546229599149</v>
      </c>
    </row>
    <row r="12" spans="1:13" x14ac:dyDescent="0.2">
      <c r="A12">
        <f ca="1"/>
        <v>0.29124087706723456</v>
      </c>
      <c r="C12">
        <f ca="1"/>
        <v>0.54841342043511587</v>
      </c>
      <c r="D12">
        <f ca="1"/>
        <v>0.982140799274968</v>
      </c>
      <c r="E12">
        <f ca="1"/>
        <v>0.28905549073092573</v>
      </c>
      <c r="F12">
        <f ca="1"/>
        <v>0.24852832347824649</v>
      </c>
      <c r="G12">
        <f ca="1"/>
        <v>0.8317112406046363</v>
      </c>
      <c r="I12">
        <f ca="1"/>
        <v>220.82997937539045</v>
      </c>
      <c r="J12">
        <f ca="1"/>
        <v>207.36731418255795</v>
      </c>
      <c r="K12">
        <f ca="1"/>
        <v>225.26470577043071</v>
      </c>
      <c r="L12">
        <f ca="1"/>
        <v>151.07027948265383</v>
      </c>
      <c r="M12">
        <f ca="1"/>
        <v>173.71478277432493</v>
      </c>
    </row>
    <row r="13" spans="1:13" x14ac:dyDescent="0.2">
      <c r="A13">
        <f ca="1"/>
        <v>0.11986201454514012</v>
      </c>
      <c r="C13">
        <f ca="1"/>
        <v>8.7972865909019538E-2</v>
      </c>
      <c r="D13">
        <f ca="1"/>
        <v>0.25135111370879182</v>
      </c>
      <c r="E13">
        <f ca="1"/>
        <v>0.24397767694230965</v>
      </c>
      <c r="F13">
        <f ca="1"/>
        <v>8.080261375403075E-2</v>
      </c>
      <c r="G13">
        <f ca="1"/>
        <v>0.67919152349940171</v>
      </c>
      <c r="I13">
        <f ca="1"/>
        <v>220.96808988542421</v>
      </c>
      <c r="J13">
        <f ca="1"/>
        <v>230.46538918299882</v>
      </c>
      <c r="K13">
        <f ca="1"/>
        <v>174.51341249961143</v>
      </c>
      <c r="L13">
        <f ca="1"/>
        <v>168.62305230325057</v>
      </c>
      <c r="M13">
        <f ca="1"/>
        <v>158.32008468299026</v>
      </c>
    </row>
    <row r="14" spans="1:13" x14ac:dyDescent="0.2">
      <c r="A14">
        <f ca="1"/>
        <v>0.78388333798466614</v>
      </c>
      <c r="C14">
        <f ca="1"/>
        <v>0.35024048424793297</v>
      </c>
      <c r="D14">
        <f ca="1"/>
        <v>0.26543137456223032</v>
      </c>
      <c r="E14">
        <f ca="1"/>
        <v>0.88867727654531037</v>
      </c>
      <c r="F14">
        <f ca="1"/>
        <v>0.23661612457041969</v>
      </c>
      <c r="G14">
        <f ca="1"/>
        <v>2.3814523623522765E-2</v>
      </c>
      <c r="I14">
        <f ca="1"/>
        <v>155.9348488694452</v>
      </c>
      <c r="J14">
        <f ca="1"/>
        <v>239.70076478199559</v>
      </c>
      <c r="K14">
        <f ca="1"/>
        <v>180.63864460315511</v>
      </c>
      <c r="L14">
        <f ca="1"/>
        <v>171.99758472730065</v>
      </c>
      <c r="M14">
        <f ca="1"/>
        <v>228.3140277965029</v>
      </c>
    </row>
    <row r="15" spans="1:13" x14ac:dyDescent="0.2">
      <c r="C15">
        <f ca="1"/>
        <v>0.85052722231159894</v>
      </c>
      <c r="D15">
        <f ca="1"/>
        <v>0.55538624752939025</v>
      </c>
      <c r="E15">
        <f ca="1"/>
        <v>0.95151111919165521</v>
      </c>
      <c r="F15">
        <f ca="1"/>
        <v>0.25487838682277886</v>
      </c>
      <c r="G15">
        <f ca="1"/>
        <v>0.31069289702252711</v>
      </c>
    </row>
    <row r="16" spans="1:13" x14ac:dyDescent="0.2">
      <c r="C16">
        <f ca="1"/>
        <v>0.12472431232808878</v>
      </c>
      <c r="D16">
        <f ca="1"/>
        <v>3.2664771364549372E-2</v>
      </c>
      <c r="E16">
        <f ca="1"/>
        <v>0.90171246428853591</v>
      </c>
      <c r="F16">
        <f ca="1"/>
        <v>0.57574397691915102</v>
      </c>
      <c r="G16">
        <f ca="1"/>
        <v>0.78070174234615952</v>
      </c>
    </row>
    <row r="17" spans="9:13" x14ac:dyDescent="0.2">
      <c r="I17" cm="1">
        <f t="array" aca="1" ref="I17:M26" ca="1">_xlfn.RANDARRAY(10,5,150,250,1)</f>
        <v>208</v>
      </c>
      <c r="J17">
        <f ca="1"/>
        <v>226</v>
      </c>
      <c r="K17">
        <f ca="1"/>
        <v>166</v>
      </c>
      <c r="L17">
        <f ca="1"/>
        <v>212</v>
      </c>
      <c r="M17">
        <f ca="1"/>
        <v>223</v>
      </c>
    </row>
    <row r="18" spans="9:13" x14ac:dyDescent="0.2">
      <c r="I18">
        <f ca="1"/>
        <v>224</v>
      </c>
      <c r="J18">
        <f ca="1"/>
        <v>185</v>
      </c>
      <c r="K18">
        <f ca="1"/>
        <v>189</v>
      </c>
      <c r="L18">
        <f ca="1"/>
        <v>202</v>
      </c>
      <c r="M18">
        <f ca="1"/>
        <v>227</v>
      </c>
    </row>
    <row r="19" spans="9:13" x14ac:dyDescent="0.2">
      <c r="I19">
        <f ca="1"/>
        <v>176</v>
      </c>
      <c r="J19">
        <f ca="1"/>
        <v>233</v>
      </c>
      <c r="K19">
        <f ca="1"/>
        <v>189</v>
      </c>
      <c r="L19">
        <f ca="1"/>
        <v>218</v>
      </c>
      <c r="M19">
        <f ca="1"/>
        <v>186</v>
      </c>
    </row>
    <row r="20" spans="9:13" x14ac:dyDescent="0.2">
      <c r="I20">
        <f ca="1"/>
        <v>158</v>
      </c>
      <c r="J20">
        <f ca="1"/>
        <v>208</v>
      </c>
      <c r="K20">
        <f ca="1"/>
        <v>245</v>
      </c>
      <c r="L20">
        <f ca="1"/>
        <v>188</v>
      </c>
      <c r="M20">
        <f ca="1"/>
        <v>151</v>
      </c>
    </row>
    <row r="21" spans="9:13" x14ac:dyDescent="0.2">
      <c r="I21">
        <f ca="1"/>
        <v>220</v>
      </c>
      <c r="J21">
        <f ca="1"/>
        <v>176</v>
      </c>
      <c r="K21">
        <f ca="1"/>
        <v>220</v>
      </c>
      <c r="L21">
        <f ca="1"/>
        <v>216</v>
      </c>
      <c r="M21">
        <f ca="1"/>
        <v>150</v>
      </c>
    </row>
    <row r="22" spans="9:13" x14ac:dyDescent="0.2">
      <c r="I22">
        <f ca="1"/>
        <v>167</v>
      </c>
      <c r="J22">
        <f ca="1"/>
        <v>185</v>
      </c>
      <c r="K22">
        <f ca="1"/>
        <v>156</v>
      </c>
      <c r="L22">
        <f ca="1"/>
        <v>175</v>
      </c>
      <c r="M22">
        <f ca="1"/>
        <v>183</v>
      </c>
    </row>
    <row r="23" spans="9:13" x14ac:dyDescent="0.2">
      <c r="I23">
        <f ca="1"/>
        <v>203</v>
      </c>
      <c r="J23">
        <f ca="1"/>
        <v>173</v>
      </c>
      <c r="K23">
        <f ca="1"/>
        <v>210</v>
      </c>
      <c r="L23">
        <f ca="1"/>
        <v>250</v>
      </c>
      <c r="M23">
        <f ca="1"/>
        <v>163</v>
      </c>
    </row>
    <row r="24" spans="9:13" x14ac:dyDescent="0.2">
      <c r="I24">
        <f ca="1"/>
        <v>192</v>
      </c>
      <c r="J24">
        <f ca="1"/>
        <v>181</v>
      </c>
      <c r="K24">
        <f ca="1"/>
        <v>228</v>
      </c>
      <c r="L24">
        <f ca="1"/>
        <v>233</v>
      </c>
      <c r="M24">
        <f ca="1"/>
        <v>229</v>
      </c>
    </row>
    <row r="25" spans="9:13" x14ac:dyDescent="0.2">
      <c r="I25">
        <f ca="1"/>
        <v>245</v>
      </c>
      <c r="J25">
        <f ca="1"/>
        <v>210</v>
      </c>
      <c r="K25">
        <f ca="1"/>
        <v>156</v>
      </c>
      <c r="L25">
        <f ca="1"/>
        <v>208</v>
      </c>
      <c r="M25">
        <f ca="1"/>
        <v>178</v>
      </c>
    </row>
    <row r="26" spans="9:13" x14ac:dyDescent="0.2">
      <c r="I26">
        <f ca="1"/>
        <v>181</v>
      </c>
      <c r="J26">
        <f ca="1"/>
        <v>236</v>
      </c>
      <c r="K26">
        <f ca="1"/>
        <v>165</v>
      </c>
      <c r="L26">
        <f ca="1"/>
        <v>186</v>
      </c>
      <c r="M26">
        <f ca="1"/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1C3C-C2FB-4E76-9605-774BA387D95D}">
  <dimension ref="A1:R23"/>
  <sheetViews>
    <sheetView workbookViewId="0">
      <selection activeCell="R15" sqref="R15"/>
    </sheetView>
  </sheetViews>
  <sheetFormatPr defaultRowHeight="14.25" x14ac:dyDescent="0.2"/>
  <sheetData>
    <row r="1" spans="1:18" x14ac:dyDescent="0.2">
      <c r="A1" s="1" t="s">
        <v>1</v>
      </c>
    </row>
    <row r="5" spans="1:18" x14ac:dyDescent="0.2">
      <c r="A5" t="s">
        <v>2</v>
      </c>
      <c r="C5" t="str" cm="1">
        <f t="array" ref="C5:C9">_xlfn.UNIQUE(A5:A13)</f>
        <v>John</v>
      </c>
      <c r="E5" t="s">
        <v>2</v>
      </c>
      <c r="F5" t="str" cm="1">
        <f t="array" ref="F5:F9">_xlfn.UNIQUE(E5:E13)</f>
        <v>John</v>
      </c>
      <c r="G5" t="s">
        <v>3</v>
      </c>
      <c r="H5" t="str" cm="1">
        <f t="array" ref="H5:H10">_xlfn.UNIQUE(G5:G13)</f>
        <v>Bill</v>
      </c>
      <c r="I5" t="s">
        <v>4</v>
      </c>
      <c r="J5" t="str" cm="1">
        <f t="array" ref="J5:J9">_xlfn.UNIQUE(I5:I13)</f>
        <v>Zoe</v>
      </c>
    </row>
    <row r="6" spans="1:18" x14ac:dyDescent="0.2">
      <c r="A6" t="s">
        <v>5</v>
      </c>
      <c r="C6" t="str">
        <v>Jack</v>
      </c>
      <c r="E6" t="s">
        <v>5</v>
      </c>
      <c r="F6" t="str">
        <v>Jack</v>
      </c>
      <c r="G6" t="s">
        <v>6</v>
      </c>
      <c r="H6" t="str">
        <v>Bertie</v>
      </c>
      <c r="I6" t="s">
        <v>7</v>
      </c>
      <c r="J6" t="str">
        <v>Zwingle</v>
      </c>
    </row>
    <row r="7" spans="1:18" x14ac:dyDescent="0.2">
      <c r="A7" t="s">
        <v>8</v>
      </c>
      <c r="C7" t="str">
        <v>Jim</v>
      </c>
      <c r="E7" t="s">
        <v>8</v>
      </c>
      <c r="F7" t="str">
        <v>Jim</v>
      </c>
      <c r="G7" t="s">
        <v>9</v>
      </c>
      <c r="H7" t="str">
        <v>Brad</v>
      </c>
      <c r="I7" t="s">
        <v>10</v>
      </c>
      <c r="J7" t="str">
        <v>Zack</v>
      </c>
    </row>
    <row r="8" spans="1:18" x14ac:dyDescent="0.2">
      <c r="A8" t="s">
        <v>2</v>
      </c>
      <c r="C8" t="str">
        <v>Jenny</v>
      </c>
      <c r="E8" t="s">
        <v>2</v>
      </c>
      <c r="F8" t="str">
        <v>Jenny</v>
      </c>
      <c r="G8" t="s">
        <v>9</v>
      </c>
      <c r="H8" t="str">
        <v>Bonzo</v>
      </c>
      <c r="I8" t="s">
        <v>11</v>
      </c>
      <c r="J8" t="str">
        <v>Zing</v>
      </c>
    </row>
    <row r="9" spans="1:18" x14ac:dyDescent="0.2">
      <c r="A9" t="s">
        <v>12</v>
      </c>
      <c r="C9" t="str">
        <v>Jill</v>
      </c>
      <c r="E9" t="s">
        <v>12</v>
      </c>
      <c r="F9" t="str">
        <v>Jill</v>
      </c>
      <c r="G9" t="s">
        <v>13</v>
      </c>
      <c r="H9" t="str">
        <v>Belle</v>
      </c>
      <c r="I9" t="s">
        <v>4</v>
      </c>
      <c r="J9" t="str">
        <v>Zebediah</v>
      </c>
    </row>
    <row r="10" spans="1:18" x14ac:dyDescent="0.2">
      <c r="A10" t="s">
        <v>12</v>
      </c>
      <c r="E10" t="s">
        <v>12</v>
      </c>
      <c r="G10" t="s">
        <v>14</v>
      </c>
      <c r="H10" t="str">
        <v>Brenda</v>
      </c>
      <c r="I10" t="s">
        <v>7</v>
      </c>
    </row>
    <row r="11" spans="1:18" x14ac:dyDescent="0.2">
      <c r="A11" t="s">
        <v>8</v>
      </c>
      <c r="E11" t="s">
        <v>8</v>
      </c>
      <c r="G11" t="s">
        <v>6</v>
      </c>
      <c r="I11" t="s">
        <v>10</v>
      </c>
    </row>
    <row r="12" spans="1:18" x14ac:dyDescent="0.2">
      <c r="A12" t="s">
        <v>15</v>
      </c>
      <c r="E12" t="s">
        <v>15</v>
      </c>
      <c r="G12" t="s">
        <v>3</v>
      </c>
      <c r="I12" t="s">
        <v>10</v>
      </c>
    </row>
    <row r="13" spans="1:18" x14ac:dyDescent="0.2">
      <c r="A13" t="s">
        <v>2</v>
      </c>
      <c r="E13" t="s">
        <v>2</v>
      </c>
      <c r="G13" t="s">
        <v>16</v>
      </c>
      <c r="I13" t="s">
        <v>17</v>
      </c>
    </row>
    <row r="15" spans="1:18" x14ac:dyDescent="0.2">
      <c r="A15" t="s">
        <v>2</v>
      </c>
      <c r="B15" t="s">
        <v>3</v>
      </c>
      <c r="C15" t="s">
        <v>4</v>
      </c>
      <c r="E15" t="str" cm="1">
        <f t="array" ref="E15:F23">_xlfn.UNIQUE(A15:B23)</f>
        <v>John</v>
      </c>
      <c r="F15" t="str">
        <v>Bill</v>
      </c>
      <c r="H15" t="str" cm="1">
        <f t="array" ref="H15:J23">_xlfn.UNIQUE(A15:C23)</f>
        <v>John</v>
      </c>
      <c r="I15" t="str">
        <v>Bill</v>
      </c>
      <c r="J15" t="str">
        <v>Zoe</v>
      </c>
      <c r="L15" t="str" cm="1">
        <f t="array" ref="L15:N23">_xlfn.UNIQUE(A15:C23,2)</f>
        <v>John</v>
      </c>
      <c r="M15" t="str">
        <v>Bill</v>
      </c>
      <c r="N15" t="str">
        <v>Zoe</v>
      </c>
      <c r="P15" t="str" cm="1">
        <f t="array" ref="P15:P16">_xlfn.UNIQUE(A15:A23,,1)</f>
        <v>Jack</v>
      </c>
      <c r="Q15" t="str" cm="1">
        <f t="array" ref="Q15:Q17">_xlfn.UNIQUE(B15:B23,,1)</f>
        <v>Bonzo</v>
      </c>
      <c r="R15" t="str" cm="1">
        <f t="array" ref="R15:R16">_xlfn.UNIQUE(C15:C23,,1)</f>
        <v>Zing</v>
      </c>
    </row>
    <row r="16" spans="1:18" x14ac:dyDescent="0.2">
      <c r="A16" t="s">
        <v>5</v>
      </c>
      <c r="B16" t="s">
        <v>6</v>
      </c>
      <c r="C16" t="s">
        <v>7</v>
      </c>
      <c r="E16" t="str">
        <v>Jack</v>
      </c>
      <c r="F16" t="str">
        <v>Bertie</v>
      </c>
      <c r="H16" t="str">
        <v>Jack</v>
      </c>
      <c r="I16" t="str">
        <v>Bertie</v>
      </c>
      <c r="J16" t="str">
        <v>Zwingle</v>
      </c>
      <c r="L16" t="str">
        <v>Jack</v>
      </c>
      <c r="M16" t="str">
        <v>Bertie</v>
      </c>
      <c r="N16" t="str">
        <v>Zwingle</v>
      </c>
      <c r="P16" t="str">
        <v>Jill</v>
      </c>
      <c r="Q16" t="str">
        <v>Belle</v>
      </c>
      <c r="R16" t="str">
        <v>Zebediah</v>
      </c>
    </row>
    <row r="17" spans="1:17" x14ac:dyDescent="0.2">
      <c r="A17" t="s">
        <v>8</v>
      </c>
      <c r="B17" t="s">
        <v>9</v>
      </c>
      <c r="C17" t="s">
        <v>10</v>
      </c>
      <c r="E17" t="str">
        <v>Jim</v>
      </c>
      <c r="F17" t="str">
        <v>Brad</v>
      </c>
      <c r="H17" t="str">
        <v>Jim</v>
      </c>
      <c r="I17" t="str">
        <v>Brad</v>
      </c>
      <c r="J17" t="str">
        <v>Zack</v>
      </c>
      <c r="L17" t="str">
        <v>Jim</v>
      </c>
      <c r="M17" t="str">
        <v>Brad</v>
      </c>
      <c r="N17" t="str">
        <v>Zack</v>
      </c>
      <c r="Q17" t="str">
        <v>Brenda</v>
      </c>
    </row>
    <row r="18" spans="1:17" x14ac:dyDescent="0.2">
      <c r="A18" t="s">
        <v>2</v>
      </c>
      <c r="B18" t="s">
        <v>9</v>
      </c>
      <c r="C18" t="s">
        <v>11</v>
      </c>
      <c r="E18" t="str">
        <v>John</v>
      </c>
      <c r="F18" t="str">
        <v>Brad</v>
      </c>
      <c r="H18" t="str">
        <v>John</v>
      </c>
      <c r="I18" t="str">
        <v>Brad</v>
      </c>
      <c r="J18" t="str">
        <v>Zing</v>
      </c>
      <c r="L18" t="str">
        <v>John</v>
      </c>
      <c r="M18" t="str">
        <v>Brad</v>
      </c>
      <c r="N18" t="str">
        <v>Zing</v>
      </c>
    </row>
    <row r="19" spans="1:17" x14ac:dyDescent="0.2">
      <c r="A19" t="s">
        <v>12</v>
      </c>
      <c r="B19" t="s">
        <v>13</v>
      </c>
      <c r="C19" t="s">
        <v>4</v>
      </c>
      <c r="E19" t="str">
        <v>Jenny</v>
      </c>
      <c r="F19" t="str">
        <v>Bonzo</v>
      </c>
      <c r="H19" t="str">
        <v>Jenny</v>
      </c>
      <c r="I19" t="str">
        <v>Bonzo</v>
      </c>
      <c r="J19" t="str">
        <v>Zoe</v>
      </c>
      <c r="L19" t="str">
        <v>Jenny</v>
      </c>
      <c r="M19" t="str">
        <v>Bonzo</v>
      </c>
      <c r="N19" t="str">
        <v>Zoe</v>
      </c>
    </row>
    <row r="20" spans="1:17" x14ac:dyDescent="0.2">
      <c r="A20" t="s">
        <v>12</v>
      </c>
      <c r="B20" t="s">
        <v>14</v>
      </c>
      <c r="C20" t="s">
        <v>7</v>
      </c>
      <c r="E20" t="str">
        <v>Jenny</v>
      </c>
      <c r="F20" t="str">
        <v>Belle</v>
      </c>
      <c r="H20" t="str">
        <v>Jenny</v>
      </c>
      <c r="I20" t="str">
        <v>Belle</v>
      </c>
      <c r="J20" t="str">
        <v>Zwingle</v>
      </c>
      <c r="L20" t="str">
        <v>Jenny</v>
      </c>
      <c r="M20" t="str">
        <v>Belle</v>
      </c>
      <c r="N20" t="str">
        <v>Zwingle</v>
      </c>
    </row>
    <row r="21" spans="1:17" x14ac:dyDescent="0.2">
      <c r="A21" t="s">
        <v>8</v>
      </c>
      <c r="B21" t="s">
        <v>6</v>
      </c>
      <c r="C21" t="s">
        <v>10</v>
      </c>
      <c r="E21" t="str">
        <v>Jim</v>
      </c>
      <c r="F21" t="str">
        <v>Bertie</v>
      </c>
      <c r="H21" t="str">
        <v>Jim</v>
      </c>
      <c r="I21" t="str">
        <v>Bertie</v>
      </c>
      <c r="J21" t="str">
        <v>Zack</v>
      </c>
      <c r="L21" t="str">
        <v>Jim</v>
      </c>
      <c r="M21" t="str">
        <v>Bertie</v>
      </c>
      <c r="N21" t="str">
        <v>Zack</v>
      </c>
    </row>
    <row r="22" spans="1:17" x14ac:dyDescent="0.2">
      <c r="A22" t="s">
        <v>15</v>
      </c>
      <c r="B22" t="s">
        <v>3</v>
      </c>
      <c r="C22" t="s">
        <v>10</v>
      </c>
      <c r="E22" t="str">
        <v>Jill</v>
      </c>
      <c r="F22" t="str">
        <v>Bill</v>
      </c>
      <c r="H22" t="str">
        <v>Jill</v>
      </c>
      <c r="I22" t="str">
        <v>Bill</v>
      </c>
      <c r="J22" t="str">
        <v>Zack</v>
      </c>
      <c r="L22" t="str">
        <v>Jill</v>
      </c>
      <c r="M22" t="str">
        <v>Bill</v>
      </c>
      <c r="N22" t="str">
        <v>Zack</v>
      </c>
    </row>
    <row r="23" spans="1:17" x14ac:dyDescent="0.2">
      <c r="A23" t="s">
        <v>2</v>
      </c>
      <c r="B23" t="s">
        <v>16</v>
      </c>
      <c r="C23" t="s">
        <v>17</v>
      </c>
      <c r="E23" t="str">
        <v>John</v>
      </c>
      <c r="F23" t="str">
        <v>Brenda</v>
      </c>
      <c r="H23" t="str">
        <v>John</v>
      </c>
      <c r="I23" t="str">
        <v>Brenda</v>
      </c>
      <c r="J23" t="str">
        <v>Zebediah</v>
      </c>
      <c r="L23" t="str">
        <v>John</v>
      </c>
      <c r="M23" t="str">
        <v>Brenda</v>
      </c>
      <c r="N23" t="str">
        <v>Zebediah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8F2FA-2E1F-4755-8701-8C42491C2221}">
  <dimension ref="A1:N21"/>
  <sheetViews>
    <sheetView workbookViewId="0">
      <selection activeCell="E13" sqref="E13"/>
    </sheetView>
  </sheetViews>
  <sheetFormatPr defaultRowHeight="14.25" x14ac:dyDescent="0.2"/>
  <sheetData>
    <row r="1" spans="1:14" x14ac:dyDescent="0.2">
      <c r="A1" s="1" t="s">
        <v>18</v>
      </c>
    </row>
    <row r="3" spans="1:14" x14ac:dyDescent="0.2">
      <c r="A3" cm="1">
        <f t="array" ref="A3:A12">_xlfn.SEQUENCE(10)</f>
        <v>1</v>
      </c>
      <c r="C3" cm="1">
        <f t="array" ref="C3:L3">_xlfn.SEQUENCE(,10)</f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</row>
    <row r="4" spans="1:14" x14ac:dyDescent="0.2">
      <c r="A4">
        <v>2</v>
      </c>
    </row>
    <row r="5" spans="1:14" x14ac:dyDescent="0.2">
      <c r="A5">
        <v>3</v>
      </c>
      <c r="C5" cm="1">
        <f t="array" ref="C5:G9">_xlfn.SEQUENCE(5,5)</f>
        <v>1</v>
      </c>
      <c r="D5">
        <v>2</v>
      </c>
      <c r="E5">
        <v>3</v>
      </c>
      <c r="F5">
        <v>4</v>
      </c>
      <c r="G5">
        <v>5</v>
      </c>
    </row>
    <row r="6" spans="1:14" x14ac:dyDescent="0.2">
      <c r="A6">
        <v>4</v>
      </c>
      <c r="C6">
        <v>6</v>
      </c>
      <c r="D6">
        <v>7</v>
      </c>
      <c r="E6">
        <v>8</v>
      </c>
      <c r="F6">
        <v>9</v>
      </c>
      <c r="G6">
        <v>10</v>
      </c>
    </row>
    <row r="7" spans="1:14" x14ac:dyDescent="0.2">
      <c r="A7">
        <v>5</v>
      </c>
      <c r="C7">
        <v>11</v>
      </c>
      <c r="D7">
        <v>12</v>
      </c>
      <c r="E7">
        <v>13</v>
      </c>
      <c r="F7">
        <v>14</v>
      </c>
      <c r="G7">
        <v>15</v>
      </c>
    </row>
    <row r="8" spans="1:14" x14ac:dyDescent="0.2">
      <c r="A8">
        <v>6</v>
      </c>
      <c r="C8">
        <v>16</v>
      </c>
      <c r="D8">
        <v>17</v>
      </c>
      <c r="E8">
        <v>18</v>
      </c>
      <c r="F8">
        <v>19</v>
      </c>
      <c r="G8">
        <v>20</v>
      </c>
    </row>
    <row r="9" spans="1:14" x14ac:dyDescent="0.2">
      <c r="A9">
        <v>7</v>
      </c>
      <c r="C9">
        <v>21</v>
      </c>
      <c r="D9">
        <v>22</v>
      </c>
      <c r="E9">
        <v>23</v>
      </c>
      <c r="F9">
        <v>24</v>
      </c>
      <c r="G9">
        <v>25</v>
      </c>
    </row>
    <row r="10" spans="1:14" x14ac:dyDescent="0.2">
      <c r="A10">
        <v>8</v>
      </c>
    </row>
    <row r="11" spans="1:14" x14ac:dyDescent="0.2">
      <c r="A11">
        <v>9</v>
      </c>
    </row>
    <row r="12" spans="1:14" x14ac:dyDescent="0.2">
      <c r="A12">
        <v>10</v>
      </c>
      <c r="C12" cm="1">
        <f t="array" ref="C12:C21">_xlfn.SEQUENCE(10,,5,5)</f>
        <v>5</v>
      </c>
      <c r="E12" cm="1">
        <f t="array" ref="E12:N12">_xlfn.SEQUENCE(,10,5,-5)</f>
        <v>5</v>
      </c>
      <c r="F12">
        <v>0</v>
      </c>
      <c r="G12">
        <v>-5</v>
      </c>
      <c r="H12">
        <v>-10</v>
      </c>
      <c r="I12">
        <v>-15</v>
      </c>
      <c r="J12">
        <v>-20</v>
      </c>
      <c r="K12">
        <v>-25</v>
      </c>
      <c r="L12">
        <v>-30</v>
      </c>
      <c r="M12">
        <v>-35</v>
      </c>
      <c r="N12">
        <v>-40</v>
      </c>
    </row>
    <row r="13" spans="1:14" x14ac:dyDescent="0.2">
      <c r="C13">
        <v>10</v>
      </c>
    </row>
    <row r="14" spans="1:14" x14ac:dyDescent="0.2">
      <c r="C14">
        <v>15</v>
      </c>
    </row>
    <row r="15" spans="1:14" x14ac:dyDescent="0.2">
      <c r="C15">
        <v>20</v>
      </c>
    </row>
    <row r="16" spans="1:14" x14ac:dyDescent="0.2">
      <c r="C16">
        <v>25</v>
      </c>
    </row>
    <row r="17" spans="3:3" x14ac:dyDescent="0.2">
      <c r="C17">
        <v>30</v>
      </c>
    </row>
    <row r="18" spans="3:3" x14ac:dyDescent="0.2">
      <c r="C18">
        <v>35</v>
      </c>
    </row>
    <row r="19" spans="3:3" x14ac:dyDescent="0.2">
      <c r="C19">
        <v>40</v>
      </c>
    </row>
    <row r="20" spans="3:3" x14ac:dyDescent="0.2">
      <c r="C20">
        <v>45</v>
      </c>
    </row>
    <row r="21" spans="3:3" x14ac:dyDescent="0.2">
      <c r="C21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20443-D2C4-4B58-BA31-4966AD90247D}">
  <dimension ref="A1:Q52"/>
  <sheetViews>
    <sheetView topLeftCell="A19" workbookViewId="0">
      <selection activeCell="K38" sqref="K38"/>
    </sheetView>
  </sheetViews>
  <sheetFormatPr defaultRowHeight="14.25" x14ac:dyDescent="0.2"/>
  <sheetData>
    <row r="1" spans="1:15" x14ac:dyDescent="0.2">
      <c r="A1" s="1" t="s">
        <v>19</v>
      </c>
    </row>
    <row r="5" spans="1:15" x14ac:dyDescent="0.2">
      <c r="A5">
        <v>42</v>
      </c>
      <c r="C5" cm="1">
        <f t="array" ref="C5:C19">_xlfn._xlws.SORT(A5:A19)</f>
        <v>29</v>
      </c>
      <c r="E5" cm="1">
        <f t="array" ref="E5:E19">_xlfn._xlws.SORT(A5:A19,,-1)</f>
        <v>75</v>
      </c>
      <c r="G5">
        <v>18</v>
      </c>
      <c r="H5">
        <v>71</v>
      </c>
      <c r="I5">
        <v>42</v>
      </c>
      <c r="K5" cm="1">
        <f t="array" ref="K5:L19">_xlfn._xlws.SORT(G5:H19,2,1)</f>
        <v>32</v>
      </c>
      <c r="L5">
        <v>20</v>
      </c>
      <c r="N5" cm="1">
        <f t="array" ref="N5:O19">_xlfn._xlws.SORT(G5:H19,2,-1)</f>
        <v>64</v>
      </c>
      <c r="O5">
        <v>75</v>
      </c>
    </row>
    <row r="6" spans="1:15" x14ac:dyDescent="0.2">
      <c r="A6">
        <v>63</v>
      </c>
      <c r="C6">
        <v>33</v>
      </c>
      <c r="E6">
        <v>74</v>
      </c>
      <c r="G6">
        <v>28</v>
      </c>
      <c r="H6">
        <v>33</v>
      </c>
      <c r="I6">
        <v>63</v>
      </c>
      <c r="K6">
        <v>71</v>
      </c>
      <c r="L6">
        <v>21</v>
      </c>
      <c r="N6">
        <v>18</v>
      </c>
      <c r="O6">
        <v>71</v>
      </c>
    </row>
    <row r="7" spans="1:15" x14ac:dyDescent="0.2">
      <c r="A7">
        <v>58</v>
      </c>
      <c r="C7">
        <v>33</v>
      </c>
      <c r="E7">
        <v>74</v>
      </c>
      <c r="G7">
        <v>32</v>
      </c>
      <c r="H7">
        <v>20</v>
      </c>
      <c r="I7">
        <v>58</v>
      </c>
      <c r="K7">
        <v>19</v>
      </c>
      <c r="L7">
        <v>25</v>
      </c>
      <c r="N7">
        <v>65</v>
      </c>
      <c r="O7">
        <v>64</v>
      </c>
    </row>
    <row r="8" spans="1:15" x14ac:dyDescent="0.2">
      <c r="A8">
        <v>33</v>
      </c>
      <c r="C8">
        <v>40</v>
      </c>
      <c r="E8">
        <v>67</v>
      </c>
      <c r="G8">
        <v>16</v>
      </c>
      <c r="H8">
        <v>59</v>
      </c>
      <c r="I8">
        <v>33</v>
      </c>
      <c r="K8">
        <v>21</v>
      </c>
      <c r="L8">
        <v>26</v>
      </c>
      <c r="N8">
        <v>49</v>
      </c>
      <c r="O8">
        <v>64</v>
      </c>
    </row>
    <row r="9" spans="1:15" x14ac:dyDescent="0.2">
      <c r="A9">
        <v>54</v>
      </c>
      <c r="C9">
        <v>42</v>
      </c>
      <c r="E9">
        <v>63</v>
      </c>
      <c r="G9">
        <v>71</v>
      </c>
      <c r="H9">
        <v>21</v>
      </c>
      <c r="I9">
        <v>54</v>
      </c>
      <c r="K9">
        <v>66</v>
      </c>
      <c r="L9">
        <v>28</v>
      </c>
      <c r="N9">
        <v>16</v>
      </c>
      <c r="O9">
        <v>59</v>
      </c>
    </row>
    <row r="10" spans="1:15" x14ac:dyDescent="0.2">
      <c r="A10">
        <v>67</v>
      </c>
      <c r="C10">
        <v>44</v>
      </c>
      <c r="E10">
        <v>58</v>
      </c>
      <c r="G10">
        <v>74</v>
      </c>
      <c r="H10">
        <v>39</v>
      </c>
      <c r="I10">
        <v>67</v>
      </c>
      <c r="K10">
        <v>28</v>
      </c>
      <c r="L10">
        <v>33</v>
      </c>
      <c r="N10">
        <v>26</v>
      </c>
      <c r="O10">
        <v>53</v>
      </c>
    </row>
    <row r="11" spans="1:15" x14ac:dyDescent="0.2">
      <c r="A11">
        <v>40</v>
      </c>
      <c r="C11">
        <v>54</v>
      </c>
      <c r="E11">
        <v>57</v>
      </c>
      <c r="G11">
        <v>65</v>
      </c>
      <c r="H11">
        <v>64</v>
      </c>
      <c r="I11">
        <v>40</v>
      </c>
      <c r="K11">
        <v>74</v>
      </c>
      <c r="L11">
        <v>39</v>
      </c>
      <c r="N11">
        <v>47</v>
      </c>
      <c r="O11">
        <v>45</v>
      </c>
    </row>
    <row r="12" spans="1:15" x14ac:dyDescent="0.2">
      <c r="A12">
        <v>57</v>
      </c>
      <c r="C12">
        <v>57</v>
      </c>
      <c r="E12">
        <v>57</v>
      </c>
      <c r="G12">
        <v>49</v>
      </c>
      <c r="H12">
        <v>64</v>
      </c>
      <c r="I12">
        <v>57</v>
      </c>
      <c r="K12">
        <v>62</v>
      </c>
      <c r="L12">
        <v>43</v>
      </c>
      <c r="N12">
        <v>62</v>
      </c>
      <c r="O12">
        <v>43</v>
      </c>
    </row>
    <row r="13" spans="1:15" x14ac:dyDescent="0.2">
      <c r="A13">
        <v>75</v>
      </c>
      <c r="C13">
        <v>57</v>
      </c>
      <c r="E13">
        <v>54</v>
      </c>
      <c r="G13">
        <v>64</v>
      </c>
      <c r="H13">
        <v>75</v>
      </c>
      <c r="I13">
        <v>75</v>
      </c>
      <c r="K13">
        <v>47</v>
      </c>
      <c r="L13">
        <v>45</v>
      </c>
      <c r="N13">
        <v>74</v>
      </c>
      <c r="O13">
        <v>39</v>
      </c>
    </row>
    <row r="14" spans="1:15" x14ac:dyDescent="0.2">
      <c r="A14">
        <v>74</v>
      </c>
      <c r="C14">
        <v>58</v>
      </c>
      <c r="E14">
        <v>44</v>
      </c>
      <c r="G14">
        <v>62</v>
      </c>
      <c r="H14">
        <v>43</v>
      </c>
      <c r="I14">
        <v>74</v>
      </c>
      <c r="K14">
        <v>26</v>
      </c>
      <c r="L14">
        <v>53</v>
      </c>
      <c r="N14">
        <v>28</v>
      </c>
      <c r="O14">
        <v>33</v>
      </c>
    </row>
    <row r="15" spans="1:15" x14ac:dyDescent="0.2">
      <c r="A15">
        <v>57</v>
      </c>
      <c r="C15">
        <v>63</v>
      </c>
      <c r="E15">
        <v>42</v>
      </c>
      <c r="G15">
        <v>26</v>
      </c>
      <c r="H15">
        <v>53</v>
      </c>
      <c r="I15">
        <v>57</v>
      </c>
      <c r="K15">
        <v>16</v>
      </c>
      <c r="L15">
        <v>59</v>
      </c>
      <c r="N15">
        <v>66</v>
      </c>
      <c r="O15">
        <v>28</v>
      </c>
    </row>
    <row r="16" spans="1:15" x14ac:dyDescent="0.2">
      <c r="A16">
        <v>29</v>
      </c>
      <c r="C16">
        <v>67</v>
      </c>
      <c r="E16">
        <v>40</v>
      </c>
      <c r="G16">
        <v>19</v>
      </c>
      <c r="H16">
        <v>25</v>
      </c>
      <c r="I16">
        <v>29</v>
      </c>
      <c r="K16">
        <v>65</v>
      </c>
      <c r="L16">
        <v>64</v>
      </c>
      <c r="N16">
        <v>21</v>
      </c>
      <c r="O16">
        <v>26</v>
      </c>
    </row>
    <row r="17" spans="1:17" x14ac:dyDescent="0.2">
      <c r="A17">
        <v>74</v>
      </c>
      <c r="C17">
        <v>74</v>
      </c>
      <c r="E17">
        <v>33</v>
      </c>
      <c r="G17">
        <v>66</v>
      </c>
      <c r="H17">
        <v>28</v>
      </c>
      <c r="I17">
        <v>74</v>
      </c>
      <c r="K17">
        <v>49</v>
      </c>
      <c r="L17">
        <v>64</v>
      </c>
      <c r="N17">
        <v>19</v>
      </c>
      <c r="O17">
        <v>25</v>
      </c>
    </row>
    <row r="18" spans="1:17" x14ac:dyDescent="0.2">
      <c r="A18">
        <v>44</v>
      </c>
      <c r="C18">
        <v>74</v>
      </c>
      <c r="E18">
        <v>33</v>
      </c>
      <c r="G18">
        <v>21</v>
      </c>
      <c r="H18">
        <v>26</v>
      </c>
      <c r="I18">
        <v>44</v>
      </c>
      <c r="K18">
        <v>18</v>
      </c>
      <c r="L18">
        <v>71</v>
      </c>
      <c r="N18">
        <v>71</v>
      </c>
      <c r="O18">
        <v>21</v>
      </c>
    </row>
    <row r="19" spans="1:17" x14ac:dyDescent="0.2">
      <c r="A19">
        <v>33</v>
      </c>
      <c r="C19">
        <v>75</v>
      </c>
      <c r="E19">
        <v>29</v>
      </c>
      <c r="G19">
        <v>47</v>
      </c>
      <c r="H19">
        <v>45</v>
      </c>
      <c r="I19">
        <v>33</v>
      </c>
      <c r="K19">
        <v>64</v>
      </c>
      <c r="L19">
        <v>75</v>
      </c>
      <c r="N19">
        <v>32</v>
      </c>
      <c r="O19">
        <v>20</v>
      </c>
    </row>
    <row r="22" spans="1:17" x14ac:dyDescent="0.2">
      <c r="K22" cm="1">
        <f t="array" ref="K22:M36">_xlfn._xlws.SORT(G5:I19,2,1,1)</f>
        <v>18</v>
      </c>
      <c r="L22">
        <v>71</v>
      </c>
      <c r="M22">
        <v>42</v>
      </c>
      <c r="O22" cm="1">
        <f t="array" ref="O22:Q36">_xlfn._xlws.SORT(G5:I19,2,1,0)</f>
        <v>32</v>
      </c>
      <c r="P22">
        <v>20</v>
      </c>
      <c r="Q22">
        <v>58</v>
      </c>
    </row>
    <row r="23" spans="1:17" x14ac:dyDescent="0.2">
      <c r="K23">
        <v>28</v>
      </c>
      <c r="L23">
        <v>33</v>
      </c>
      <c r="M23">
        <v>63</v>
      </c>
      <c r="O23">
        <v>71</v>
      </c>
      <c r="P23">
        <v>21</v>
      </c>
      <c r="Q23">
        <v>54</v>
      </c>
    </row>
    <row r="24" spans="1:17" x14ac:dyDescent="0.2">
      <c r="K24">
        <v>32</v>
      </c>
      <c r="L24">
        <v>20</v>
      </c>
      <c r="M24">
        <v>58</v>
      </c>
      <c r="O24">
        <v>19</v>
      </c>
      <c r="P24">
        <v>25</v>
      </c>
      <c r="Q24">
        <v>29</v>
      </c>
    </row>
    <row r="25" spans="1:17" x14ac:dyDescent="0.2">
      <c r="K25">
        <v>16</v>
      </c>
      <c r="L25">
        <v>59</v>
      </c>
      <c r="M25">
        <v>33</v>
      </c>
      <c r="O25">
        <v>21</v>
      </c>
      <c r="P25">
        <v>26</v>
      </c>
      <c r="Q25">
        <v>44</v>
      </c>
    </row>
    <row r="26" spans="1:17" x14ac:dyDescent="0.2">
      <c r="K26">
        <v>71</v>
      </c>
      <c r="L26">
        <v>21</v>
      </c>
      <c r="M26">
        <v>54</v>
      </c>
      <c r="O26">
        <v>66</v>
      </c>
      <c r="P26">
        <v>28</v>
      </c>
      <c r="Q26">
        <v>74</v>
      </c>
    </row>
    <row r="27" spans="1:17" x14ac:dyDescent="0.2">
      <c r="K27">
        <v>74</v>
      </c>
      <c r="L27">
        <v>39</v>
      </c>
      <c r="M27">
        <v>67</v>
      </c>
      <c r="O27">
        <v>28</v>
      </c>
      <c r="P27">
        <v>33</v>
      </c>
      <c r="Q27">
        <v>63</v>
      </c>
    </row>
    <row r="28" spans="1:17" x14ac:dyDescent="0.2">
      <c r="K28">
        <v>65</v>
      </c>
      <c r="L28">
        <v>64</v>
      </c>
      <c r="M28">
        <v>40</v>
      </c>
      <c r="O28">
        <v>74</v>
      </c>
      <c r="P28">
        <v>39</v>
      </c>
      <c r="Q28">
        <v>67</v>
      </c>
    </row>
    <row r="29" spans="1:17" x14ac:dyDescent="0.2">
      <c r="K29">
        <v>49</v>
      </c>
      <c r="L29">
        <v>64</v>
      </c>
      <c r="M29">
        <v>57</v>
      </c>
      <c r="O29">
        <v>62</v>
      </c>
      <c r="P29">
        <v>43</v>
      </c>
      <c r="Q29">
        <v>74</v>
      </c>
    </row>
    <row r="30" spans="1:17" x14ac:dyDescent="0.2">
      <c r="K30">
        <v>64</v>
      </c>
      <c r="L30">
        <v>75</v>
      </c>
      <c r="M30">
        <v>75</v>
      </c>
      <c r="O30">
        <v>47</v>
      </c>
      <c r="P30">
        <v>45</v>
      </c>
      <c r="Q30">
        <v>33</v>
      </c>
    </row>
    <row r="31" spans="1:17" x14ac:dyDescent="0.2">
      <c r="K31">
        <v>62</v>
      </c>
      <c r="L31">
        <v>43</v>
      </c>
      <c r="M31">
        <v>74</v>
      </c>
      <c r="O31">
        <v>26</v>
      </c>
      <c r="P31">
        <v>53</v>
      </c>
      <c r="Q31">
        <v>57</v>
      </c>
    </row>
    <row r="32" spans="1:17" x14ac:dyDescent="0.2">
      <c r="K32">
        <v>26</v>
      </c>
      <c r="L32">
        <v>53</v>
      </c>
      <c r="M32">
        <v>57</v>
      </c>
      <c r="O32">
        <v>16</v>
      </c>
      <c r="P32">
        <v>59</v>
      </c>
      <c r="Q32">
        <v>33</v>
      </c>
    </row>
    <row r="33" spans="11:17" x14ac:dyDescent="0.2">
      <c r="K33">
        <v>19</v>
      </c>
      <c r="L33">
        <v>25</v>
      </c>
      <c r="M33">
        <v>29</v>
      </c>
      <c r="O33">
        <v>65</v>
      </c>
      <c r="P33">
        <v>64</v>
      </c>
      <c r="Q33">
        <v>40</v>
      </c>
    </row>
    <row r="34" spans="11:17" x14ac:dyDescent="0.2">
      <c r="K34">
        <v>66</v>
      </c>
      <c r="L34">
        <v>28</v>
      </c>
      <c r="M34">
        <v>74</v>
      </c>
      <c r="O34">
        <v>49</v>
      </c>
      <c r="P34">
        <v>64</v>
      </c>
      <c r="Q34">
        <v>57</v>
      </c>
    </row>
    <row r="35" spans="11:17" x14ac:dyDescent="0.2">
      <c r="K35">
        <v>21</v>
      </c>
      <c r="L35">
        <v>26</v>
      </c>
      <c r="M35">
        <v>44</v>
      </c>
      <c r="O35">
        <v>18</v>
      </c>
      <c r="P35">
        <v>71</v>
      </c>
      <c r="Q35">
        <v>42</v>
      </c>
    </row>
    <row r="36" spans="11:17" x14ac:dyDescent="0.2">
      <c r="K36">
        <v>47</v>
      </c>
      <c r="L36">
        <v>45</v>
      </c>
      <c r="M36">
        <v>33</v>
      </c>
      <c r="O36">
        <v>64</v>
      </c>
      <c r="P36">
        <v>75</v>
      </c>
      <c r="Q36">
        <v>75</v>
      </c>
    </row>
    <row r="38" spans="11:17" x14ac:dyDescent="0.2">
      <c r="K38" s="2" cm="1">
        <f t="array" ref="K38:M52">_xlfn._xlws.SORT(G5:I19,3,1,1)</f>
        <v>71</v>
      </c>
      <c r="L38">
        <v>18</v>
      </c>
      <c r="M38">
        <v>42</v>
      </c>
    </row>
    <row r="39" spans="11:17" x14ac:dyDescent="0.2">
      <c r="K39">
        <v>33</v>
      </c>
      <c r="L39">
        <v>28</v>
      </c>
      <c r="M39">
        <v>63</v>
      </c>
    </row>
    <row r="40" spans="11:17" x14ac:dyDescent="0.2">
      <c r="K40">
        <v>20</v>
      </c>
      <c r="L40">
        <v>32</v>
      </c>
      <c r="M40">
        <v>58</v>
      </c>
    </row>
    <row r="41" spans="11:17" x14ac:dyDescent="0.2">
      <c r="K41">
        <v>59</v>
      </c>
      <c r="L41">
        <v>16</v>
      </c>
      <c r="M41">
        <v>33</v>
      </c>
    </row>
    <row r="42" spans="11:17" x14ac:dyDescent="0.2">
      <c r="K42">
        <v>21</v>
      </c>
      <c r="L42">
        <v>71</v>
      </c>
      <c r="M42">
        <v>54</v>
      </c>
    </row>
    <row r="43" spans="11:17" x14ac:dyDescent="0.2">
      <c r="K43">
        <v>39</v>
      </c>
      <c r="L43">
        <v>74</v>
      </c>
      <c r="M43">
        <v>67</v>
      </c>
    </row>
    <row r="44" spans="11:17" x14ac:dyDescent="0.2">
      <c r="K44">
        <v>64</v>
      </c>
      <c r="L44">
        <v>65</v>
      </c>
      <c r="M44">
        <v>40</v>
      </c>
    </row>
    <row r="45" spans="11:17" x14ac:dyDescent="0.2">
      <c r="K45">
        <v>64</v>
      </c>
      <c r="L45">
        <v>49</v>
      </c>
      <c r="M45">
        <v>57</v>
      </c>
    </row>
    <row r="46" spans="11:17" x14ac:dyDescent="0.2">
      <c r="K46">
        <v>75</v>
      </c>
      <c r="L46">
        <v>64</v>
      </c>
      <c r="M46">
        <v>75</v>
      </c>
    </row>
    <row r="47" spans="11:17" x14ac:dyDescent="0.2">
      <c r="K47">
        <v>43</v>
      </c>
      <c r="L47">
        <v>62</v>
      </c>
      <c r="M47">
        <v>74</v>
      </c>
    </row>
    <row r="48" spans="11:17" x14ac:dyDescent="0.2">
      <c r="K48">
        <v>53</v>
      </c>
      <c r="L48">
        <v>26</v>
      </c>
      <c r="M48">
        <v>57</v>
      </c>
    </row>
    <row r="49" spans="11:13" x14ac:dyDescent="0.2">
      <c r="K49">
        <v>25</v>
      </c>
      <c r="L49">
        <v>19</v>
      </c>
      <c r="M49">
        <v>29</v>
      </c>
    </row>
    <row r="50" spans="11:13" x14ac:dyDescent="0.2">
      <c r="K50">
        <v>28</v>
      </c>
      <c r="L50">
        <v>66</v>
      </c>
      <c r="M50">
        <v>74</v>
      </c>
    </row>
    <row r="51" spans="11:13" x14ac:dyDescent="0.2">
      <c r="K51">
        <v>26</v>
      </c>
      <c r="L51">
        <v>21</v>
      </c>
      <c r="M51">
        <v>44</v>
      </c>
    </row>
    <row r="52" spans="11:13" x14ac:dyDescent="0.2">
      <c r="K52">
        <v>45</v>
      </c>
      <c r="L52">
        <v>47</v>
      </c>
      <c r="M52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2EE9D-88AF-4963-BEB0-97D6EB65992E}">
  <dimension ref="A1:M13"/>
  <sheetViews>
    <sheetView workbookViewId="0">
      <selection activeCell="K6" sqref="K6"/>
    </sheetView>
  </sheetViews>
  <sheetFormatPr defaultRowHeight="14.25" x14ac:dyDescent="0.2"/>
  <cols>
    <col min="3" max="3" width="12.125" bestFit="1" customWidth="1"/>
  </cols>
  <sheetData>
    <row r="1" spans="1:13" x14ac:dyDescent="0.2">
      <c r="A1" s="1" t="s">
        <v>20</v>
      </c>
    </row>
    <row r="5" spans="1:13" x14ac:dyDescent="0.2">
      <c r="A5" s="1" t="s">
        <v>21</v>
      </c>
      <c r="B5" s="3" t="s">
        <v>22</v>
      </c>
      <c r="C5" s="3" t="s">
        <v>23</v>
      </c>
      <c r="E5" s="1" t="s">
        <v>21</v>
      </c>
      <c r="F5" s="1"/>
      <c r="G5" s="1" t="s">
        <v>21</v>
      </c>
      <c r="H5" s="1"/>
      <c r="I5" s="1" t="s">
        <v>21</v>
      </c>
      <c r="K5" s="1" t="str">
        <f>A5</f>
        <v>Name</v>
      </c>
      <c r="L5" s="1" t="str">
        <f t="shared" ref="L5:M5" si="0">B5</f>
        <v>Age</v>
      </c>
      <c r="M5" s="1" t="str">
        <f t="shared" si="0"/>
        <v>Height (cm)</v>
      </c>
    </row>
    <row r="6" spans="1:13" x14ac:dyDescent="0.2">
      <c r="A6" t="s">
        <v>24</v>
      </c>
      <c r="B6">
        <v>52</v>
      </c>
      <c r="C6">
        <v>175</v>
      </c>
      <c r="E6" t="str" cm="1">
        <f t="array" ref="E6:E13">_xlfn.SORTBY(A6:A13,B6:B13)</f>
        <v>Fritz</v>
      </c>
      <c r="G6" t="str" cm="1">
        <f t="array" ref="G6:G13">_xlfn.SORTBY(A6:A13,C6:C13)</f>
        <v>Srivan</v>
      </c>
      <c r="I6" t="str" cm="1">
        <f t="array" ref="I6:I13">_xlfn.SORTBY(A6:A13,B6:B13,,C6:C13,-1)</f>
        <v>Fritz</v>
      </c>
      <c r="K6" t="str" cm="1">
        <f t="array" ref="K6:M13">_xlfn.SORTBY(A6:C13,B6:B13)</f>
        <v>Fritz</v>
      </c>
      <c r="L6">
        <v>19</v>
      </c>
      <c r="M6">
        <v>185</v>
      </c>
    </row>
    <row r="7" spans="1:13" x14ac:dyDescent="0.2">
      <c r="A7" t="s">
        <v>25</v>
      </c>
      <c r="B7">
        <v>65</v>
      </c>
      <c r="C7">
        <v>174</v>
      </c>
      <c r="E7" t="str">
        <v>Xi</v>
      </c>
      <c r="G7" t="str">
        <v>Sal</v>
      </c>
      <c r="I7" t="str">
        <v>Xi</v>
      </c>
      <c r="K7" t="str">
        <v>Xi</v>
      </c>
      <c r="L7">
        <v>19</v>
      </c>
      <c r="M7">
        <v>160</v>
      </c>
    </row>
    <row r="8" spans="1:13" x14ac:dyDescent="0.2">
      <c r="A8" t="s">
        <v>26</v>
      </c>
      <c r="B8">
        <v>22</v>
      </c>
      <c r="C8">
        <v>157</v>
      </c>
      <c r="E8" t="str">
        <v>Amy</v>
      </c>
      <c r="G8" t="str">
        <v>Amy</v>
      </c>
      <c r="I8" t="str">
        <v>Amy</v>
      </c>
      <c r="K8" t="str">
        <v>Amy</v>
      </c>
      <c r="L8">
        <v>22</v>
      </c>
      <c r="M8">
        <v>157</v>
      </c>
    </row>
    <row r="9" spans="1:13" x14ac:dyDescent="0.2">
      <c r="A9" t="s">
        <v>27</v>
      </c>
      <c r="B9">
        <v>73</v>
      </c>
      <c r="C9">
        <v>155</v>
      </c>
      <c r="E9" t="str">
        <v>Srivan</v>
      </c>
      <c r="G9" t="str">
        <v>Xi</v>
      </c>
      <c r="I9" t="str">
        <v>Srivan</v>
      </c>
      <c r="K9" t="str">
        <v>Srivan</v>
      </c>
      <c r="L9">
        <v>39</v>
      </c>
      <c r="M9">
        <v>152</v>
      </c>
    </row>
    <row r="10" spans="1:13" x14ac:dyDescent="0.2">
      <c r="A10" t="s">
        <v>28</v>
      </c>
      <c r="B10">
        <v>19</v>
      </c>
      <c r="C10">
        <v>185</v>
      </c>
      <c r="E10" t="str">
        <v>Tom</v>
      </c>
      <c r="G10" t="str">
        <v>Fred</v>
      </c>
      <c r="I10" t="str">
        <v>Tom</v>
      </c>
      <c r="K10" t="str">
        <v>Tom</v>
      </c>
      <c r="L10">
        <v>52</v>
      </c>
      <c r="M10">
        <v>175</v>
      </c>
    </row>
    <row r="11" spans="1:13" x14ac:dyDescent="0.2">
      <c r="A11" t="s">
        <v>29</v>
      </c>
      <c r="B11">
        <v>39</v>
      </c>
      <c r="C11">
        <v>152</v>
      </c>
      <c r="E11" t="str">
        <v>Fred</v>
      </c>
      <c r="G11" t="str">
        <v>Tom</v>
      </c>
      <c r="I11" t="str">
        <v>Fred</v>
      </c>
      <c r="K11" t="str">
        <v>Fred</v>
      </c>
      <c r="L11">
        <v>65</v>
      </c>
      <c r="M11">
        <v>174</v>
      </c>
    </row>
    <row r="12" spans="1:13" x14ac:dyDescent="0.2">
      <c r="A12" t="s">
        <v>30</v>
      </c>
      <c r="B12">
        <v>19</v>
      </c>
      <c r="C12">
        <v>160</v>
      </c>
      <c r="E12" t="str">
        <v>Hector</v>
      </c>
      <c r="G12" t="str">
        <v>Fritz</v>
      </c>
      <c r="I12" t="str">
        <v>Hector</v>
      </c>
      <c r="K12" t="str">
        <v>Hector</v>
      </c>
      <c r="L12">
        <v>66</v>
      </c>
      <c r="M12">
        <v>191</v>
      </c>
    </row>
    <row r="13" spans="1:13" x14ac:dyDescent="0.2">
      <c r="A13" t="s">
        <v>31</v>
      </c>
      <c r="B13">
        <v>66</v>
      </c>
      <c r="C13">
        <v>191</v>
      </c>
      <c r="E13" t="str">
        <v>Sal</v>
      </c>
      <c r="G13" t="str">
        <v>Hector</v>
      </c>
      <c r="I13" t="str">
        <v>Sal</v>
      </c>
      <c r="K13" t="str">
        <v>Sal</v>
      </c>
      <c r="L13">
        <v>73</v>
      </c>
      <c r="M13">
        <v>155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23043-F0EF-4DC4-BA07-344A0FE18FBE}">
  <dimension ref="A1"/>
  <sheetViews>
    <sheetView tabSelected="1" workbookViewId="0">
      <selection activeCell="A2" sqref="A2"/>
    </sheetView>
  </sheetViews>
  <sheetFormatPr defaultRowHeight="14.25" x14ac:dyDescent="0.2"/>
  <sheetData>
    <row r="1" spans="1:1" x14ac:dyDescent="0.2">
      <c r="A1" s="1" t="s">
        <v>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5003A-2329-46F9-A70D-DF0236366D86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randarray</vt:lpstr>
      <vt:lpstr>unique</vt:lpstr>
      <vt:lpstr>sequence</vt:lpstr>
      <vt:lpstr>sort</vt:lpstr>
      <vt:lpstr>sortby</vt:lpstr>
      <vt:lpstr>filter</vt:lpstr>
      <vt:lpstr>xlookup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duncan williamson</dc:creator>
  <cp:lastModifiedBy>duncan williamson</cp:lastModifiedBy>
  <dcterms:created xsi:type="dcterms:W3CDTF">2024-07-15T02:51:31Z</dcterms:created>
  <dcterms:modified xsi:type="dcterms:W3CDTF">2024-07-15T04:13:21Z</dcterms:modified>
</cp:coreProperties>
</file>